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16eddc2311b8e83/Documentos/Veeduría/4. Evidencias contrato 2025-I/Diciembre 2025/F/"/>
    </mc:Choice>
  </mc:AlternateContent>
  <xr:revisionPtr revIDLastSave="271" documentId="8_{F7334DA8-93A4-4817-8E35-158339F52E20}" xr6:coauthVersionLast="47" xr6:coauthVersionMax="47" xr10:uidLastSave="{02022E50-8192-4F69-8DEB-5F133D089FEA}"/>
  <bookViews>
    <workbookView xWindow="-120" yWindow="-120" windowWidth="20730" windowHeight="11040" xr2:uid="{52047BED-B11D-4717-8774-7B0537C2F21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1" l="1"/>
  <c r="F68" i="1"/>
  <c r="F69" i="1"/>
  <c r="F70" i="1"/>
  <c r="F71" i="1"/>
  <c r="F72" i="1"/>
  <c r="F73" i="1"/>
  <c r="L36" i="1"/>
  <c r="M36" i="1" s="1"/>
  <c r="D77" i="1" s="1"/>
  <c r="F63" i="1"/>
  <c r="F64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5" i="1"/>
  <c r="F66" i="1"/>
  <c r="F48" i="1"/>
  <c r="F47" i="1"/>
  <c r="F46" i="1"/>
  <c r="F45" i="1"/>
  <c r="F44" i="1"/>
  <c r="F43" i="1"/>
  <c r="F74" i="1"/>
  <c r="F42" i="1"/>
  <c r="F41" i="1"/>
  <c r="F40" i="1"/>
  <c r="E81" i="1"/>
  <c r="D81" i="1"/>
  <c r="F79" i="1"/>
  <c r="F78" i="1"/>
  <c r="E77" i="1"/>
  <c r="E76" i="1"/>
  <c r="D76" i="1"/>
  <c r="F75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81" i="1" l="1"/>
  <c r="D80" i="1"/>
  <c r="F76" i="1"/>
  <c r="F77" i="1"/>
  <c r="E80" i="1"/>
  <c r="F80" i="1" l="1"/>
</calcChain>
</file>

<file path=xl/sharedStrings.xml><?xml version="1.0" encoding="utf-8"?>
<sst xmlns="http://schemas.openxmlformats.org/spreadsheetml/2006/main" count="311" uniqueCount="92">
  <si>
    <t>Fecha</t>
  </si>
  <si>
    <t>Entidad</t>
  </si>
  <si>
    <t>Ciudadanos</t>
  </si>
  <si>
    <t>Servidores</t>
  </si>
  <si>
    <t>Red de jóvenes por la paz</t>
  </si>
  <si>
    <t>IDPYBA</t>
  </si>
  <si>
    <t>Organizaciones Subredes de salud</t>
  </si>
  <si>
    <t>Canal Capital</t>
  </si>
  <si>
    <t>Secretaría de salud</t>
  </si>
  <si>
    <t>Miércoles de control social</t>
  </si>
  <si>
    <t>En Territorio</t>
  </si>
  <si>
    <t>Suma</t>
  </si>
  <si>
    <t>Programación</t>
  </si>
  <si>
    <t>Capacitador principal</t>
  </si>
  <si>
    <t>Apoyo</t>
  </si>
  <si>
    <t>Mónica Leal</t>
  </si>
  <si>
    <t>N/A</t>
  </si>
  <si>
    <t>Cristian Calderón</t>
  </si>
  <si>
    <t>Tema</t>
  </si>
  <si>
    <t>Empresa Metro</t>
  </si>
  <si>
    <t>Participación ciudadana y sus mecanismos</t>
  </si>
  <si>
    <t>Cultura de Integridad</t>
  </si>
  <si>
    <t>Ética e integridad</t>
  </si>
  <si>
    <t>Jornadas de fortalecimiento de capacidades - Universidad Militar</t>
  </si>
  <si>
    <t>Control Social a las Políticas Publicas</t>
  </si>
  <si>
    <t>Integridad empresarial</t>
  </si>
  <si>
    <t>Renobo</t>
  </si>
  <si>
    <t>Habilidades blandas</t>
  </si>
  <si>
    <t>Columna1</t>
  </si>
  <si>
    <t>Avance meta Participación</t>
  </si>
  <si>
    <t>Elementos conceptuales y normativos del control social</t>
  </si>
  <si>
    <t>Veedurías ciudadanas</t>
  </si>
  <si>
    <t>Comisiones de movilidad / U.Piloto</t>
  </si>
  <si>
    <t>IIPC</t>
  </si>
  <si>
    <t>Alcaldía Local de Teusaquillo</t>
  </si>
  <si>
    <t>Subred Sur de Salud</t>
  </si>
  <si>
    <t>Meta inicial 2024</t>
  </si>
  <si>
    <t>Meta inicial 2025</t>
  </si>
  <si>
    <t>Avance esperado 2024-2025</t>
  </si>
  <si>
    <t>Final 2024</t>
  </si>
  <si>
    <t>Parcial 2025</t>
  </si>
  <si>
    <t>Avance total</t>
  </si>
  <si>
    <t>Comités veedores contrato EAAB y Aguas de Bogotá  No. 9-99-30500-1471-2024.</t>
  </si>
  <si>
    <t>Liderazgo Ético</t>
  </si>
  <si>
    <t>Consejo de Sabios y Sabias</t>
  </si>
  <si>
    <t>Integridad y Liderazgo</t>
  </si>
  <si>
    <t>Consejo de Sabios y Sabias de Usme</t>
  </si>
  <si>
    <t>Varias entidades distritales</t>
  </si>
  <si>
    <t>Ciudadanos, comerciantes y JAC Tramo 3 Línea 1 Metro de Bogotá</t>
  </si>
  <si>
    <t>Control social y veedurías ciudadanas</t>
  </si>
  <si>
    <t>Universidad Militar Nueva Granada Grupo A</t>
  </si>
  <si>
    <t>Universidad Militar Nueva Granada Grupo B</t>
  </si>
  <si>
    <t>Ruta del control social</t>
  </si>
  <si>
    <t>Control Social a las políticas públicas</t>
  </si>
  <si>
    <t>Sesión práctica</t>
  </si>
  <si>
    <t>Secretaría de Salud y Terminal de Transportes</t>
  </si>
  <si>
    <t>Sector movilidad</t>
  </si>
  <si>
    <t>Ciudadanos, comerciantes y JAC Tramo 1 Línea 1 Metro de Bogotá</t>
  </si>
  <si>
    <t>Secretaría de Hacienda</t>
  </si>
  <si>
    <t>Veeduría ciudadana de Mujeres de Fontibón y servidoras Secretaría de la Mujer</t>
  </si>
  <si>
    <t>Foncep</t>
  </si>
  <si>
    <t>Secretaría de Gobierno y Alcaldías Locales</t>
  </si>
  <si>
    <t>Ciudadanía en general (miércoles de control social)</t>
  </si>
  <si>
    <t>Columna2</t>
  </si>
  <si>
    <t>FONCEP</t>
  </si>
  <si>
    <t>Monica Leal</t>
  </si>
  <si>
    <t>Rendición de cuentas</t>
  </si>
  <si>
    <t>Consejos DRAFE</t>
  </si>
  <si>
    <t>Comités de veeduría del Contrato Interadministrativo N° 9-99-24300-1234-2025 EAAB-ESP - Aguas de Bogotá S.A. ESP</t>
  </si>
  <si>
    <t>Estudiantes de la Clínica Legal de Investigación y Acción Social - CLIAS de la Universidad Militar Nueva Granada</t>
  </si>
  <si>
    <t>Veeduría La Cosa Publica</t>
  </si>
  <si>
    <t>Consejo de Sabias y Sabios de Suba</t>
  </si>
  <si>
    <t>Veedurías ciudadanas y Ley 850 de 2003</t>
  </si>
  <si>
    <t>Curso Nuevos liderazgos para la gestión ambiental desarrollado por la Secretaría Distrital de Ambiente</t>
  </si>
  <si>
    <t>Fundamentos normativos y conceptuales del control social</t>
  </si>
  <si>
    <t>Mesa Local de Victimas de Santa Fe</t>
  </si>
  <si>
    <t>Participación y veedurías ciudadanas</t>
  </si>
  <si>
    <t>Usuarios sector salud</t>
  </si>
  <si>
    <t>Ciudadanos Tramo 2 del Metro de Bogotá</t>
  </si>
  <si>
    <t>Grupos de valor del Sector Hábitat</t>
  </si>
  <si>
    <t>Grupos de valor del Sector Hábitat, especialmente de la Caja de Vivienda Popular</t>
  </si>
  <si>
    <t>Universidad Militar - Grupo A</t>
  </si>
  <si>
    <t>Universidad Militar - Grupo B</t>
  </si>
  <si>
    <t>Superintendencia de Salud</t>
  </si>
  <si>
    <t>Ciudadanos 1a línea del Metro de Bogotá</t>
  </si>
  <si>
    <t>Universidad Militar- Grupo A</t>
  </si>
  <si>
    <t>Control social a las políticas públicas</t>
  </si>
  <si>
    <t>Estos ciudadanos ya fueron contabilizados en sesiones anteriores</t>
  </si>
  <si>
    <t>Integrantes de ASDECOS, Sindicato de Previsora S.A.</t>
  </si>
  <si>
    <t>Veedurías ciudadanas y ley 850 de 2003</t>
  </si>
  <si>
    <t>Grupos de valor de la SDDE</t>
  </si>
  <si>
    <t xml:space="preserve">Asociación Villas Kennedy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</si>
</sst>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 applyAlignment="1">
      <alignment wrapText="1"/>
    </xf>
    <xf numFmtId="0" fontId="0" fillId="0" borderId="2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14" fontId="0" fillId="0" borderId="3" xfId="0" applyNumberForma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/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>
      <alignment wrapText="1"/>
    </xf>
    <xf numFmtId="0" fontId="0" fillId="3" borderId="0" xfId="0" applyFill="1"/>
    <xf numFmtId="0" fontId="0" fillId="2" borderId="7" xfId="0" applyFill="1" applyBorder="1" applyAlignment="1">
      <alignment horizontal="center"/>
    </xf>
  </cellXfs>
  <cellStyles count="1">
    <cellStyle name="Normal" xfId="0" builtinId="0"/>
  </cellStyles>
  <dxfs count="24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9" formatCode="d/mm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FD9A19-F184-4B3F-A6CB-5B7658372322}" name="Tabla14" displayName="Tabla14" ref="A3:J81" totalsRowShown="0" headerRowDxfId="23" dataDxfId="22">
  <autoFilter ref="A3:J81" xr:uid="{D6FD9A19-F184-4B3F-A6CB-5B7658372322}"/>
  <tableColumns count="10">
    <tableColumn id="1" xr3:uid="{04AF6504-EC09-4E52-810F-61B540511F4B}" name="Columna1" dataDxfId="21"/>
    <tableColumn id="2" xr3:uid="{206D7D4E-5A8E-4EA8-A1F6-37EFD577620A}" name="Fecha" dataDxfId="20"/>
    <tableColumn id="3" xr3:uid="{E3BEF8A6-23FD-4C37-A060-5EBFDB515E8C}" name="Entidad" dataDxfId="19"/>
    <tableColumn id="4" xr3:uid="{46FDF980-756B-417D-A6B8-5EC19A17CD1B}" name="Ciudadanos" dataDxfId="18"/>
    <tableColumn id="5" xr3:uid="{D2FBDEF6-D5AF-4D78-B3AA-E960EA22DE41}" name="Servidores" dataDxfId="17"/>
    <tableColumn id="6" xr3:uid="{98F6699D-5EA1-426A-BBBF-E5E62D59EA88}" name="Suma" dataDxfId="16">
      <calculatedColumnFormula>SUM(D4:E4)</calculatedColumnFormula>
    </tableColumn>
    <tableColumn id="7" xr3:uid="{DE06ABB2-3D6A-4495-8C62-6FC2391C8F55}" name="Capacitador principal" dataDxfId="15"/>
    <tableColumn id="8" xr3:uid="{7C56860E-D3A4-4E5C-905A-D78E7BF95843}" name="Apoyo" dataDxfId="14"/>
    <tableColumn id="9" xr3:uid="{D6CB1DD9-DFEC-4E31-845A-6B00723CE5A9}" name="Tema" dataDxfId="13"/>
    <tableColumn id="10" xr3:uid="{D93DA5F9-7D9B-4AED-B005-7F09EBEAC4E4}" name="Columna2" dataDxfId="12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279A6F2-B91F-4AD1-9486-649495F6CD18}" name="Tabla25" displayName="Tabla25" ref="A84:I85" totalsRowShown="0" headerRowDxfId="11" dataDxfId="10" tableBorderDxfId="9">
  <autoFilter ref="A84:I85" xr:uid="{E279A6F2-B91F-4AD1-9486-649495F6CD18}"/>
  <tableColumns count="9">
    <tableColumn id="1" xr3:uid="{9137FC40-32D1-45D4-89A4-0B17ED02C5CA}" name="Columna1" dataDxfId="8"/>
    <tableColumn id="2" xr3:uid="{FE2811DF-CAB2-4BBA-9A6D-D38D8D1F11E4}" name="Fecha" dataDxfId="7"/>
    <tableColumn id="3" xr3:uid="{5DC92FAC-28C9-4590-8643-72387EA95756}" name="Entidad" dataDxfId="6"/>
    <tableColumn id="4" xr3:uid="{3C6D72F8-D356-4998-A5D9-0BE4AD9250B3}" name="Ciudadanos" dataDxfId="5"/>
    <tableColumn id="5" xr3:uid="{5F07633F-D3D5-409C-B5BE-BDE422C3A2CE}" name="Servidores" dataDxfId="4"/>
    <tableColumn id="6" xr3:uid="{AE603467-F085-4645-A116-A1A1454073EE}" name="Suma" dataDxfId="3"/>
    <tableColumn id="7" xr3:uid="{A7D49CC6-B423-47CA-8AA3-15437D738349}" name="Capacitador principal" dataDxfId="2"/>
    <tableColumn id="8" xr3:uid="{68CF52E7-DAAB-45BD-85B4-BEF63103DA00}" name="Apoyo" dataDxfId="1"/>
    <tableColumn id="9" xr3:uid="{A3F84E41-294E-4CD2-9E76-91F80BD639B0}" name="Tema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69EF-3B0B-4AAA-ACA1-90C68F6B7757}">
  <dimension ref="A1:M87"/>
  <sheetViews>
    <sheetView tabSelected="1" topLeftCell="A68" zoomScale="80" workbookViewId="0">
      <selection activeCell="F80" sqref="F80"/>
    </sheetView>
  </sheetViews>
  <sheetFormatPr baseColWidth="10" defaultRowHeight="15" x14ac:dyDescent="0.25"/>
  <cols>
    <col min="1" max="1" width="12.140625" customWidth="1"/>
    <col min="2" max="2" width="14.85546875" customWidth="1"/>
    <col min="3" max="3" width="29.7109375" customWidth="1"/>
    <col min="4" max="4" width="15.85546875" customWidth="1"/>
    <col min="5" max="5" width="12.85546875" customWidth="1"/>
    <col min="7" max="7" width="22.28515625" customWidth="1"/>
    <col min="9" max="9" width="24.42578125" customWidth="1"/>
    <col min="10" max="10" width="19.7109375" customWidth="1"/>
  </cols>
  <sheetData>
    <row r="1" spans="1:10" x14ac:dyDescent="0.25">
      <c r="C1" s="5"/>
    </row>
    <row r="2" spans="1:10" x14ac:dyDescent="0.25">
      <c r="B2" s="2" t="s">
        <v>29</v>
      </c>
      <c r="C2" s="6"/>
    </row>
    <row r="3" spans="1:10" x14ac:dyDescent="0.25">
      <c r="A3" t="s">
        <v>28</v>
      </c>
      <c r="B3" s="6" t="s">
        <v>0</v>
      </c>
      <c r="C3" s="6" t="s">
        <v>1</v>
      </c>
      <c r="D3" s="6" t="s">
        <v>2</v>
      </c>
      <c r="E3" s="6" t="s">
        <v>3</v>
      </c>
      <c r="F3" s="7" t="s">
        <v>11</v>
      </c>
      <c r="G3" s="6" t="s">
        <v>13</v>
      </c>
      <c r="H3" s="6" t="s">
        <v>14</v>
      </c>
      <c r="I3" s="6" t="s">
        <v>18</v>
      </c>
      <c r="J3" s="20" t="s">
        <v>63</v>
      </c>
    </row>
    <row r="4" spans="1:10" ht="45" x14ac:dyDescent="0.25">
      <c r="A4" s="7">
        <v>1</v>
      </c>
      <c r="B4" s="4">
        <v>45542</v>
      </c>
      <c r="C4" s="3" t="s">
        <v>4</v>
      </c>
      <c r="D4" s="3">
        <v>12</v>
      </c>
      <c r="E4" s="3">
        <v>1</v>
      </c>
      <c r="F4" s="2">
        <f>SUM(D4:E4)</f>
        <v>13</v>
      </c>
      <c r="G4" s="3" t="s">
        <v>15</v>
      </c>
      <c r="H4" s="3" t="s">
        <v>16</v>
      </c>
      <c r="I4" s="3" t="s">
        <v>30</v>
      </c>
      <c r="J4" s="19"/>
    </row>
    <row r="5" spans="1:10" ht="45" x14ac:dyDescent="0.25">
      <c r="A5" s="7">
        <v>2</v>
      </c>
      <c r="B5" s="4">
        <v>45552</v>
      </c>
      <c r="C5" s="3" t="s">
        <v>5</v>
      </c>
      <c r="D5" s="3">
        <v>0</v>
      </c>
      <c r="E5" s="3">
        <v>26</v>
      </c>
      <c r="F5" s="2">
        <f t="shared" ref="F5:F78" si="0">SUM(D5:E5)</f>
        <v>26</v>
      </c>
      <c r="G5" s="3" t="s">
        <v>15</v>
      </c>
      <c r="H5" s="3" t="s">
        <v>17</v>
      </c>
      <c r="I5" s="3" t="s">
        <v>30</v>
      </c>
      <c r="J5" s="3"/>
    </row>
    <row r="6" spans="1:10" ht="45" x14ac:dyDescent="0.25">
      <c r="A6" s="7">
        <v>3</v>
      </c>
      <c r="B6" s="4">
        <v>45553</v>
      </c>
      <c r="C6" s="3" t="s">
        <v>6</v>
      </c>
      <c r="D6" s="3">
        <v>51</v>
      </c>
      <c r="E6" s="3">
        <v>12</v>
      </c>
      <c r="F6" s="2">
        <f t="shared" si="0"/>
        <v>63</v>
      </c>
      <c r="G6" s="3" t="s">
        <v>15</v>
      </c>
      <c r="H6" s="3" t="s">
        <v>17</v>
      </c>
      <c r="I6" s="3" t="s">
        <v>30</v>
      </c>
      <c r="J6" s="3"/>
    </row>
    <row r="7" spans="1:10" ht="45" x14ac:dyDescent="0.25">
      <c r="A7" s="7">
        <v>4</v>
      </c>
      <c r="B7" s="4">
        <v>45560</v>
      </c>
      <c r="C7" s="3" t="s">
        <v>7</v>
      </c>
      <c r="D7" s="3">
        <v>0</v>
      </c>
      <c r="E7" s="3">
        <v>9</v>
      </c>
      <c r="F7" s="2">
        <f t="shared" si="0"/>
        <v>9</v>
      </c>
      <c r="G7" s="3" t="s">
        <v>15</v>
      </c>
      <c r="H7" s="3" t="s">
        <v>17</v>
      </c>
      <c r="I7" s="3" t="s">
        <v>30</v>
      </c>
      <c r="J7" s="3"/>
    </row>
    <row r="8" spans="1:10" ht="30" x14ac:dyDescent="0.25">
      <c r="A8" s="7">
        <v>5</v>
      </c>
      <c r="B8" s="4">
        <v>45561</v>
      </c>
      <c r="C8" s="3" t="s">
        <v>8</v>
      </c>
      <c r="D8" s="3">
        <v>0</v>
      </c>
      <c r="E8" s="3">
        <v>13</v>
      </c>
      <c r="F8" s="2">
        <f t="shared" si="0"/>
        <v>13</v>
      </c>
      <c r="G8" s="3" t="s">
        <v>17</v>
      </c>
      <c r="H8" s="3" t="s">
        <v>15</v>
      </c>
      <c r="I8" s="3" t="s">
        <v>21</v>
      </c>
      <c r="J8" s="3"/>
    </row>
    <row r="9" spans="1:10" ht="30" x14ac:dyDescent="0.25">
      <c r="A9" s="7">
        <v>6</v>
      </c>
      <c r="B9" s="4">
        <v>45568</v>
      </c>
      <c r="C9" s="3" t="s">
        <v>10</v>
      </c>
      <c r="D9" s="3">
        <v>0</v>
      </c>
      <c r="E9" s="3">
        <v>23</v>
      </c>
      <c r="F9" s="2">
        <f t="shared" si="0"/>
        <v>23</v>
      </c>
      <c r="G9" s="3" t="s">
        <v>15</v>
      </c>
      <c r="H9" s="3" t="s">
        <v>17</v>
      </c>
      <c r="I9" s="3" t="s">
        <v>20</v>
      </c>
      <c r="J9" s="3"/>
    </row>
    <row r="10" spans="1:10" ht="45" x14ac:dyDescent="0.25">
      <c r="A10" s="7">
        <v>7</v>
      </c>
      <c r="B10" s="4">
        <v>45581</v>
      </c>
      <c r="C10" s="3" t="s">
        <v>9</v>
      </c>
      <c r="D10" s="3">
        <v>88</v>
      </c>
      <c r="E10" s="3">
        <v>4</v>
      </c>
      <c r="F10" s="2">
        <f t="shared" si="0"/>
        <v>92</v>
      </c>
      <c r="G10" s="3" t="s">
        <v>15</v>
      </c>
      <c r="H10" s="3" t="s">
        <v>17</v>
      </c>
      <c r="I10" s="3" t="s">
        <v>30</v>
      </c>
      <c r="J10" s="3"/>
    </row>
    <row r="11" spans="1:10" ht="30" x14ac:dyDescent="0.25">
      <c r="A11" s="7">
        <v>8</v>
      </c>
      <c r="B11" s="4">
        <v>45595</v>
      </c>
      <c r="C11" s="3" t="s">
        <v>19</v>
      </c>
      <c r="D11" s="3">
        <v>0</v>
      </c>
      <c r="E11" s="3">
        <v>46</v>
      </c>
      <c r="F11" s="2">
        <f t="shared" si="0"/>
        <v>46</v>
      </c>
      <c r="G11" s="3" t="s">
        <v>17</v>
      </c>
      <c r="H11" s="3" t="s">
        <v>15</v>
      </c>
      <c r="I11" s="12" t="s">
        <v>22</v>
      </c>
      <c r="J11" s="3"/>
    </row>
    <row r="12" spans="1:10" ht="45" x14ac:dyDescent="0.25">
      <c r="A12" s="7">
        <v>9</v>
      </c>
      <c r="B12" s="4">
        <v>45598</v>
      </c>
      <c r="C12" s="3" t="s">
        <v>23</v>
      </c>
      <c r="D12" s="3">
        <v>17</v>
      </c>
      <c r="E12" s="3">
        <v>0</v>
      </c>
      <c r="F12" s="2">
        <f t="shared" si="0"/>
        <v>17</v>
      </c>
      <c r="G12" s="3" t="s">
        <v>17</v>
      </c>
      <c r="H12" s="3" t="s">
        <v>15</v>
      </c>
      <c r="I12" s="12" t="s">
        <v>24</v>
      </c>
      <c r="J12" s="3"/>
    </row>
    <row r="13" spans="1:10" ht="30" x14ac:dyDescent="0.25">
      <c r="A13" s="7">
        <v>10</v>
      </c>
      <c r="B13" s="4">
        <v>45601</v>
      </c>
      <c r="C13" s="3" t="s">
        <v>26</v>
      </c>
      <c r="D13" s="3">
        <v>0</v>
      </c>
      <c r="E13" s="3">
        <v>15</v>
      </c>
      <c r="F13" s="2">
        <f t="shared" si="0"/>
        <v>15</v>
      </c>
      <c r="G13" s="3" t="s">
        <v>17</v>
      </c>
      <c r="H13" s="3" t="s">
        <v>15</v>
      </c>
      <c r="I13" s="12" t="s">
        <v>25</v>
      </c>
      <c r="J13" s="3"/>
    </row>
    <row r="14" spans="1:10" ht="45" x14ac:dyDescent="0.25">
      <c r="A14" s="7">
        <v>11</v>
      </c>
      <c r="B14" s="4">
        <v>45604</v>
      </c>
      <c r="C14" s="3" t="s">
        <v>32</v>
      </c>
      <c r="D14" s="3">
        <v>72</v>
      </c>
      <c r="E14" s="3">
        <v>8</v>
      </c>
      <c r="F14" s="2">
        <f t="shared" si="0"/>
        <v>80</v>
      </c>
      <c r="G14" s="3" t="s">
        <v>15</v>
      </c>
      <c r="H14" s="3" t="s">
        <v>17</v>
      </c>
      <c r="I14" s="3" t="s">
        <v>30</v>
      </c>
      <c r="J14" s="3"/>
    </row>
    <row r="15" spans="1:10" ht="30" x14ac:dyDescent="0.25">
      <c r="A15" s="7">
        <v>12</v>
      </c>
      <c r="B15" s="4">
        <v>45617</v>
      </c>
      <c r="C15" s="3" t="s">
        <v>5</v>
      </c>
      <c r="D15" s="3">
        <v>0</v>
      </c>
      <c r="E15" s="3">
        <v>11</v>
      </c>
      <c r="F15" s="2">
        <f t="shared" si="0"/>
        <v>11</v>
      </c>
      <c r="G15" s="3" t="s">
        <v>15</v>
      </c>
      <c r="H15" s="3" t="s">
        <v>17</v>
      </c>
      <c r="I15" s="3" t="s">
        <v>31</v>
      </c>
      <c r="J15" s="3"/>
    </row>
    <row r="16" spans="1:10" ht="45" x14ac:dyDescent="0.25">
      <c r="A16" s="7">
        <v>13</v>
      </c>
      <c r="B16" s="4">
        <v>45623</v>
      </c>
      <c r="C16" s="3" t="s">
        <v>8</v>
      </c>
      <c r="D16" s="3">
        <v>0</v>
      </c>
      <c r="E16" s="3">
        <v>10</v>
      </c>
      <c r="F16" s="2">
        <f t="shared" si="0"/>
        <v>10</v>
      </c>
      <c r="G16" s="3" t="s">
        <v>15</v>
      </c>
      <c r="H16" s="3" t="s">
        <v>16</v>
      </c>
      <c r="I16" s="3" t="s">
        <v>30</v>
      </c>
      <c r="J16" s="3"/>
    </row>
    <row r="17" spans="1:11" ht="30" x14ac:dyDescent="0.25">
      <c r="A17" s="7">
        <v>14</v>
      </c>
      <c r="B17" s="4">
        <v>45625</v>
      </c>
      <c r="C17" s="3" t="s">
        <v>34</v>
      </c>
      <c r="D17" s="3">
        <v>0</v>
      </c>
      <c r="E17" s="3">
        <v>6</v>
      </c>
      <c r="F17" s="2">
        <f t="shared" si="0"/>
        <v>6</v>
      </c>
      <c r="G17" s="3" t="s">
        <v>17</v>
      </c>
      <c r="H17" s="3" t="s">
        <v>15</v>
      </c>
      <c r="I17" s="3" t="s">
        <v>33</v>
      </c>
      <c r="J17" s="3"/>
    </row>
    <row r="18" spans="1:11" ht="30" x14ac:dyDescent="0.25">
      <c r="A18" s="7">
        <v>15</v>
      </c>
      <c r="B18" s="4">
        <v>45643</v>
      </c>
      <c r="C18" s="3" t="s">
        <v>35</v>
      </c>
      <c r="D18" s="3">
        <v>10</v>
      </c>
      <c r="E18" s="3">
        <v>7</v>
      </c>
      <c r="F18" s="2">
        <f t="shared" si="0"/>
        <v>17</v>
      </c>
      <c r="G18" s="3" t="s">
        <v>17</v>
      </c>
      <c r="H18" s="3" t="s">
        <v>15</v>
      </c>
      <c r="I18" s="3" t="s">
        <v>21</v>
      </c>
      <c r="J18" s="3"/>
    </row>
    <row r="19" spans="1:11" ht="30" x14ac:dyDescent="0.25">
      <c r="A19" s="7">
        <v>16</v>
      </c>
      <c r="B19" s="4">
        <v>45644</v>
      </c>
      <c r="C19" s="3" t="s">
        <v>9</v>
      </c>
      <c r="D19" s="3">
        <v>38</v>
      </c>
      <c r="E19" s="3">
        <v>4</v>
      </c>
      <c r="F19" s="2">
        <f t="shared" si="0"/>
        <v>42</v>
      </c>
      <c r="G19" s="3" t="s">
        <v>17</v>
      </c>
      <c r="H19" s="3" t="s">
        <v>15</v>
      </c>
      <c r="I19" s="3" t="s">
        <v>27</v>
      </c>
      <c r="J19" s="3"/>
    </row>
    <row r="20" spans="1:11" ht="45" x14ac:dyDescent="0.25">
      <c r="A20" s="7">
        <v>17</v>
      </c>
      <c r="B20" s="4">
        <v>45700</v>
      </c>
      <c r="C20" s="3" t="s">
        <v>42</v>
      </c>
      <c r="D20" s="3">
        <v>21</v>
      </c>
      <c r="E20" s="3">
        <v>8</v>
      </c>
      <c r="F20" s="2">
        <f t="shared" si="0"/>
        <v>29</v>
      </c>
      <c r="G20" s="3" t="s">
        <v>15</v>
      </c>
      <c r="H20" s="3" t="s">
        <v>16</v>
      </c>
      <c r="I20" s="3" t="s">
        <v>30</v>
      </c>
      <c r="J20" s="3"/>
    </row>
    <row r="21" spans="1:11" ht="45" x14ac:dyDescent="0.25">
      <c r="A21" s="7">
        <v>18</v>
      </c>
      <c r="B21" s="4">
        <v>45715</v>
      </c>
      <c r="C21" s="3" t="s">
        <v>8</v>
      </c>
      <c r="D21" s="3">
        <v>0</v>
      </c>
      <c r="E21" s="3">
        <v>23</v>
      </c>
      <c r="F21" s="2">
        <f t="shared" si="0"/>
        <v>23</v>
      </c>
      <c r="G21" s="3" t="s">
        <v>15</v>
      </c>
      <c r="H21" s="3" t="s">
        <v>16</v>
      </c>
      <c r="I21" s="3" t="s">
        <v>30</v>
      </c>
      <c r="J21" s="3"/>
    </row>
    <row r="22" spans="1:11" ht="45" x14ac:dyDescent="0.25">
      <c r="A22" s="7">
        <v>19</v>
      </c>
      <c r="B22" s="4">
        <v>45733</v>
      </c>
      <c r="C22" s="3" t="s">
        <v>44</v>
      </c>
      <c r="D22" s="3">
        <v>27</v>
      </c>
      <c r="E22" s="3">
        <v>1</v>
      </c>
      <c r="F22" s="2">
        <f t="shared" si="0"/>
        <v>28</v>
      </c>
      <c r="G22" s="3" t="s">
        <v>15</v>
      </c>
      <c r="H22" s="3" t="s">
        <v>16</v>
      </c>
      <c r="I22" s="3" t="s">
        <v>30</v>
      </c>
      <c r="J22" s="3"/>
    </row>
    <row r="23" spans="1:11" ht="30" x14ac:dyDescent="0.25">
      <c r="A23" s="7">
        <v>20</v>
      </c>
      <c r="B23" s="4">
        <v>45735</v>
      </c>
      <c r="C23" s="3" t="s">
        <v>8</v>
      </c>
      <c r="D23" s="3">
        <v>0</v>
      </c>
      <c r="E23" s="3">
        <v>15</v>
      </c>
      <c r="F23" s="2">
        <f t="shared" si="0"/>
        <v>15</v>
      </c>
      <c r="G23" s="3" t="s">
        <v>15</v>
      </c>
      <c r="H23" s="3" t="s">
        <v>16</v>
      </c>
      <c r="I23" s="3" t="s">
        <v>20</v>
      </c>
      <c r="J23" s="3"/>
    </row>
    <row r="24" spans="1:11" ht="30" x14ac:dyDescent="0.25">
      <c r="A24" s="7">
        <v>21</v>
      </c>
      <c r="B24" s="4">
        <v>45742</v>
      </c>
      <c r="C24" s="3" t="s">
        <v>19</v>
      </c>
      <c r="D24" s="3">
        <v>0</v>
      </c>
      <c r="E24" s="3">
        <v>35</v>
      </c>
      <c r="F24" s="2">
        <f t="shared" si="0"/>
        <v>35</v>
      </c>
      <c r="G24" s="3" t="s">
        <v>17</v>
      </c>
      <c r="H24" s="3" t="s">
        <v>15</v>
      </c>
      <c r="I24" s="3" t="s">
        <v>43</v>
      </c>
      <c r="J24" s="3"/>
    </row>
    <row r="25" spans="1:11" ht="30" x14ac:dyDescent="0.25">
      <c r="A25" s="7">
        <v>22</v>
      </c>
      <c r="B25" s="4">
        <v>45756</v>
      </c>
      <c r="C25" s="3" t="s">
        <v>35</v>
      </c>
      <c r="D25" s="3">
        <v>0</v>
      </c>
      <c r="E25" s="3">
        <v>168</v>
      </c>
      <c r="F25" s="2">
        <f t="shared" si="0"/>
        <v>168</v>
      </c>
      <c r="G25" s="3" t="s">
        <v>17</v>
      </c>
      <c r="H25" s="3" t="s">
        <v>15</v>
      </c>
      <c r="I25" s="3" t="s">
        <v>45</v>
      </c>
      <c r="J25" s="3"/>
    </row>
    <row r="26" spans="1:11" ht="45" x14ac:dyDescent="0.25">
      <c r="A26" s="7">
        <v>23</v>
      </c>
      <c r="B26" s="4">
        <v>45768</v>
      </c>
      <c r="C26" s="3" t="s">
        <v>46</v>
      </c>
      <c r="D26" s="3">
        <v>16</v>
      </c>
      <c r="E26" s="3">
        <v>1</v>
      </c>
      <c r="F26" s="2">
        <f t="shared" si="0"/>
        <v>17</v>
      </c>
      <c r="G26" s="3" t="s">
        <v>15</v>
      </c>
      <c r="H26" s="3" t="s">
        <v>17</v>
      </c>
      <c r="I26" s="3" t="s">
        <v>30</v>
      </c>
      <c r="J26" s="3"/>
    </row>
    <row r="27" spans="1:11" ht="30" x14ac:dyDescent="0.25">
      <c r="A27" s="7">
        <v>24</v>
      </c>
      <c r="B27" s="4">
        <v>45770</v>
      </c>
      <c r="C27" s="3" t="s">
        <v>47</v>
      </c>
      <c r="D27" s="3">
        <v>1</v>
      </c>
      <c r="E27" s="3">
        <v>213</v>
      </c>
      <c r="F27" s="2">
        <f t="shared" si="0"/>
        <v>214</v>
      </c>
      <c r="G27" s="3" t="s">
        <v>15</v>
      </c>
      <c r="H27" s="3" t="s">
        <v>16</v>
      </c>
      <c r="I27" s="3" t="s">
        <v>20</v>
      </c>
      <c r="J27" s="3"/>
    </row>
    <row r="28" spans="1:11" ht="45" x14ac:dyDescent="0.25">
      <c r="A28" s="7">
        <v>25</v>
      </c>
      <c r="B28" s="4">
        <v>45776</v>
      </c>
      <c r="C28" s="3" t="s">
        <v>48</v>
      </c>
      <c r="D28" s="3">
        <v>18</v>
      </c>
      <c r="E28" s="3">
        <v>3</v>
      </c>
      <c r="F28" s="2">
        <f t="shared" si="0"/>
        <v>21</v>
      </c>
      <c r="G28" s="3" t="s">
        <v>15</v>
      </c>
      <c r="H28" s="3" t="s">
        <v>16</v>
      </c>
      <c r="I28" s="3" t="s">
        <v>49</v>
      </c>
      <c r="J28" s="3"/>
    </row>
    <row r="29" spans="1:11" ht="45" x14ac:dyDescent="0.25">
      <c r="A29" s="7">
        <v>26</v>
      </c>
      <c r="B29" s="4">
        <v>45777</v>
      </c>
      <c r="C29" s="3" t="s">
        <v>50</v>
      </c>
      <c r="D29" s="17">
        <v>17</v>
      </c>
      <c r="E29" s="3">
        <v>0</v>
      </c>
      <c r="F29" s="2">
        <f t="shared" si="0"/>
        <v>17</v>
      </c>
      <c r="G29" s="3" t="s">
        <v>15</v>
      </c>
      <c r="H29" s="3" t="s">
        <v>17</v>
      </c>
      <c r="I29" s="3" t="s">
        <v>30</v>
      </c>
      <c r="J29" s="3"/>
      <c r="K29" s="22">
        <v>43</v>
      </c>
    </row>
    <row r="30" spans="1:11" ht="45" x14ac:dyDescent="0.25">
      <c r="A30" s="7">
        <v>27</v>
      </c>
      <c r="B30" s="4">
        <v>45777</v>
      </c>
      <c r="C30" s="3" t="s">
        <v>51</v>
      </c>
      <c r="D30" s="17">
        <v>17</v>
      </c>
      <c r="E30" s="3">
        <v>0</v>
      </c>
      <c r="F30" s="2">
        <f t="shared" si="0"/>
        <v>17</v>
      </c>
      <c r="G30" s="3" t="s">
        <v>15</v>
      </c>
      <c r="H30" s="3" t="s">
        <v>17</v>
      </c>
      <c r="I30" s="3" t="s">
        <v>30</v>
      </c>
      <c r="J30" s="3"/>
      <c r="K30" s="22"/>
    </row>
    <row r="31" spans="1:11" ht="27" customHeight="1" x14ac:dyDescent="0.25">
      <c r="A31" s="7">
        <v>28</v>
      </c>
      <c r="B31" s="4">
        <v>45779</v>
      </c>
      <c r="C31" s="3" t="s">
        <v>50</v>
      </c>
      <c r="D31" s="17">
        <v>17</v>
      </c>
      <c r="E31" s="3">
        <v>0</v>
      </c>
      <c r="F31" s="2">
        <f t="shared" si="0"/>
        <v>17</v>
      </c>
      <c r="G31" s="3" t="s">
        <v>17</v>
      </c>
      <c r="H31" s="3" t="s">
        <v>15</v>
      </c>
      <c r="I31" s="3" t="s">
        <v>52</v>
      </c>
      <c r="J31" s="3"/>
      <c r="K31" s="22"/>
    </row>
    <row r="32" spans="1:11" ht="33" customHeight="1" x14ac:dyDescent="0.25">
      <c r="A32" s="7">
        <v>29</v>
      </c>
      <c r="B32" s="4">
        <v>45779</v>
      </c>
      <c r="C32" s="3" t="s">
        <v>51</v>
      </c>
      <c r="D32" s="17">
        <v>8</v>
      </c>
      <c r="E32" s="3">
        <v>0</v>
      </c>
      <c r="F32" s="2">
        <f t="shared" si="0"/>
        <v>8</v>
      </c>
      <c r="G32" s="3" t="s">
        <v>17</v>
      </c>
      <c r="H32" s="3" t="s">
        <v>15</v>
      </c>
      <c r="I32" s="3" t="s">
        <v>52</v>
      </c>
      <c r="J32" s="3"/>
      <c r="K32" s="22"/>
    </row>
    <row r="33" spans="1:13" ht="30" x14ac:dyDescent="0.25">
      <c r="A33" s="7">
        <v>30</v>
      </c>
      <c r="B33" s="4">
        <v>45784</v>
      </c>
      <c r="C33" s="3" t="s">
        <v>50</v>
      </c>
      <c r="D33" s="17">
        <v>15</v>
      </c>
      <c r="E33" s="3">
        <v>0</v>
      </c>
      <c r="F33" s="2">
        <f t="shared" si="0"/>
        <v>15</v>
      </c>
      <c r="G33" s="3" t="s">
        <v>17</v>
      </c>
      <c r="H33" s="3" t="s">
        <v>15</v>
      </c>
      <c r="I33" s="3" t="s">
        <v>53</v>
      </c>
      <c r="J33" s="3"/>
      <c r="K33" s="22"/>
    </row>
    <row r="34" spans="1:13" ht="30" x14ac:dyDescent="0.25">
      <c r="A34" s="7">
        <v>31</v>
      </c>
      <c r="B34" s="4">
        <v>45784</v>
      </c>
      <c r="C34" s="3" t="s">
        <v>51</v>
      </c>
      <c r="D34" s="17">
        <v>14</v>
      </c>
      <c r="E34" s="3">
        <v>0</v>
      </c>
      <c r="F34" s="2">
        <f t="shared" si="0"/>
        <v>14</v>
      </c>
      <c r="G34" s="3" t="s">
        <v>17</v>
      </c>
      <c r="H34" s="3" t="s">
        <v>15</v>
      </c>
      <c r="I34" s="3" t="s">
        <v>53</v>
      </c>
      <c r="J34" s="3"/>
      <c r="K34" s="22"/>
    </row>
    <row r="35" spans="1:13" ht="30" x14ac:dyDescent="0.25">
      <c r="A35" s="7">
        <v>32</v>
      </c>
      <c r="B35" s="4">
        <v>45786</v>
      </c>
      <c r="C35" s="3" t="s">
        <v>50</v>
      </c>
      <c r="D35" s="17">
        <v>13</v>
      </c>
      <c r="E35" s="3">
        <v>0</v>
      </c>
      <c r="F35" s="2">
        <f t="shared" si="0"/>
        <v>13</v>
      </c>
      <c r="G35" s="3" t="s">
        <v>15</v>
      </c>
      <c r="H35" s="3" t="s">
        <v>17</v>
      </c>
      <c r="I35" s="3" t="s">
        <v>54</v>
      </c>
      <c r="J35" s="3"/>
      <c r="K35" s="22"/>
    </row>
    <row r="36" spans="1:13" ht="30" x14ac:dyDescent="0.25">
      <c r="A36" s="7">
        <v>33</v>
      </c>
      <c r="B36" s="4">
        <v>45786</v>
      </c>
      <c r="C36" s="3" t="s">
        <v>51</v>
      </c>
      <c r="D36" s="17">
        <v>15</v>
      </c>
      <c r="E36" s="3">
        <v>0</v>
      </c>
      <c r="F36" s="2">
        <f t="shared" si="0"/>
        <v>15</v>
      </c>
      <c r="G36" s="3" t="s">
        <v>15</v>
      </c>
      <c r="H36" s="3" t="s">
        <v>17</v>
      </c>
      <c r="I36" s="3" t="s">
        <v>54</v>
      </c>
      <c r="J36" s="3"/>
      <c r="K36" s="22"/>
      <c r="L36">
        <f>SUM(D29:D36)</f>
        <v>116</v>
      </c>
      <c r="M36">
        <f>L36-K29</f>
        <v>73</v>
      </c>
    </row>
    <row r="37" spans="1:13" ht="45" x14ac:dyDescent="0.25">
      <c r="A37" s="7">
        <v>34</v>
      </c>
      <c r="B37" s="4">
        <v>45791</v>
      </c>
      <c r="C37" s="3" t="s">
        <v>48</v>
      </c>
      <c r="D37" s="18">
        <v>0</v>
      </c>
      <c r="E37" s="3">
        <v>0</v>
      </c>
      <c r="F37" s="2">
        <f t="shared" ref="F37:F74" si="1">SUM(D37:E37)</f>
        <v>0</v>
      </c>
      <c r="G37" s="3" t="s">
        <v>15</v>
      </c>
      <c r="H37" s="3" t="s">
        <v>16</v>
      </c>
      <c r="I37" s="3" t="s">
        <v>31</v>
      </c>
      <c r="J37" s="3"/>
      <c r="K37" s="21">
        <v>10</v>
      </c>
    </row>
    <row r="38" spans="1:13" ht="45" x14ac:dyDescent="0.25">
      <c r="A38" s="7">
        <v>35</v>
      </c>
      <c r="B38" s="4">
        <v>45799</v>
      </c>
      <c r="C38" s="3" t="s">
        <v>7</v>
      </c>
      <c r="D38" s="3">
        <v>0</v>
      </c>
      <c r="E38" s="3">
        <v>16</v>
      </c>
      <c r="F38" s="2">
        <f t="shared" si="1"/>
        <v>16</v>
      </c>
      <c r="G38" s="3" t="s">
        <v>15</v>
      </c>
      <c r="H38" s="3" t="s">
        <v>17</v>
      </c>
      <c r="I38" s="3" t="s">
        <v>30</v>
      </c>
      <c r="J38" s="3"/>
    </row>
    <row r="39" spans="1:13" ht="30" x14ac:dyDescent="0.25">
      <c r="A39" s="7">
        <v>36</v>
      </c>
      <c r="B39" s="4">
        <v>45803</v>
      </c>
      <c r="C39" s="3" t="s">
        <v>55</v>
      </c>
      <c r="D39" s="3">
        <v>0</v>
      </c>
      <c r="E39" s="3">
        <v>31</v>
      </c>
      <c r="F39" s="2">
        <f t="shared" si="1"/>
        <v>31</v>
      </c>
      <c r="G39" s="3" t="s">
        <v>15</v>
      </c>
      <c r="H39" s="3" t="s">
        <v>17</v>
      </c>
      <c r="I39" s="3" t="s">
        <v>20</v>
      </c>
      <c r="J39" s="3"/>
    </row>
    <row r="40" spans="1:13" ht="30" x14ac:dyDescent="0.25">
      <c r="A40" s="7">
        <v>37</v>
      </c>
      <c r="B40" s="4">
        <v>45804</v>
      </c>
      <c r="C40" s="3" t="s">
        <v>56</v>
      </c>
      <c r="D40" s="3">
        <v>0</v>
      </c>
      <c r="E40" s="3">
        <v>38</v>
      </c>
      <c r="F40" s="2">
        <f t="shared" si="1"/>
        <v>38</v>
      </c>
      <c r="G40" s="3" t="s">
        <v>15</v>
      </c>
      <c r="H40" s="3" t="s">
        <v>17</v>
      </c>
      <c r="I40" s="3" t="s">
        <v>20</v>
      </c>
      <c r="J40" s="3"/>
    </row>
    <row r="41" spans="1:13" ht="45" x14ac:dyDescent="0.25">
      <c r="A41" s="7">
        <v>38</v>
      </c>
      <c r="B41" s="4">
        <v>45805</v>
      </c>
      <c r="C41" s="3" t="s">
        <v>57</v>
      </c>
      <c r="D41" s="3">
        <v>25</v>
      </c>
      <c r="E41" s="3">
        <v>0</v>
      </c>
      <c r="F41" s="2">
        <f t="shared" si="1"/>
        <v>25</v>
      </c>
      <c r="G41" s="3" t="s">
        <v>15</v>
      </c>
      <c r="H41" s="3" t="s">
        <v>16</v>
      </c>
      <c r="I41" s="3" t="s">
        <v>49</v>
      </c>
      <c r="J41" s="3"/>
    </row>
    <row r="42" spans="1:13" ht="30" x14ac:dyDescent="0.25">
      <c r="A42" s="7">
        <v>39</v>
      </c>
      <c r="B42" s="4">
        <v>45813</v>
      </c>
      <c r="C42" s="3" t="s">
        <v>58</v>
      </c>
      <c r="D42" s="3">
        <v>0</v>
      </c>
      <c r="E42" s="3">
        <v>99</v>
      </c>
      <c r="F42" s="2">
        <f t="shared" si="1"/>
        <v>99</v>
      </c>
      <c r="G42" s="3" t="s">
        <v>15</v>
      </c>
      <c r="H42" s="3" t="s">
        <v>17</v>
      </c>
      <c r="I42" s="3" t="s">
        <v>20</v>
      </c>
      <c r="J42" s="3"/>
    </row>
    <row r="43" spans="1:13" ht="45" x14ac:dyDescent="0.25">
      <c r="A43" s="7">
        <v>40</v>
      </c>
      <c r="B43" s="4">
        <v>45825</v>
      </c>
      <c r="C43" s="3" t="s">
        <v>59</v>
      </c>
      <c r="D43" s="3">
        <v>4</v>
      </c>
      <c r="E43" s="3">
        <v>2</v>
      </c>
      <c r="F43" s="2">
        <f t="shared" si="1"/>
        <v>6</v>
      </c>
      <c r="G43" s="3" t="s">
        <v>15</v>
      </c>
      <c r="H43" s="3" t="s">
        <v>16</v>
      </c>
      <c r="I43" s="3" t="s">
        <v>30</v>
      </c>
      <c r="J43" s="3"/>
    </row>
    <row r="44" spans="1:13" ht="45" x14ac:dyDescent="0.25">
      <c r="A44" s="7">
        <v>41</v>
      </c>
      <c r="B44" s="4">
        <v>45826</v>
      </c>
      <c r="C44" s="3" t="s">
        <v>60</v>
      </c>
      <c r="D44" s="3">
        <v>30</v>
      </c>
      <c r="E44" s="3">
        <v>0</v>
      </c>
      <c r="F44" s="2">
        <f t="shared" si="1"/>
        <v>30</v>
      </c>
      <c r="G44" s="3" t="s">
        <v>15</v>
      </c>
      <c r="H44" s="3" t="s">
        <v>16</v>
      </c>
      <c r="I44" s="3" t="s">
        <v>30</v>
      </c>
      <c r="J44" s="3"/>
    </row>
    <row r="45" spans="1:13" ht="45" x14ac:dyDescent="0.25">
      <c r="A45" s="7">
        <v>42</v>
      </c>
      <c r="B45" s="4">
        <v>45828</v>
      </c>
      <c r="C45" s="3" t="s">
        <v>61</v>
      </c>
      <c r="D45" s="3">
        <v>0</v>
      </c>
      <c r="E45" s="17">
        <v>100</v>
      </c>
      <c r="F45" s="2">
        <f t="shared" si="1"/>
        <v>100</v>
      </c>
      <c r="G45" s="3" t="s">
        <v>15</v>
      </c>
      <c r="H45" s="3" t="s">
        <v>17</v>
      </c>
      <c r="I45" s="3" t="s">
        <v>30</v>
      </c>
      <c r="J45" s="17">
        <v>979</v>
      </c>
    </row>
    <row r="46" spans="1:13" x14ac:dyDescent="0.25">
      <c r="A46" s="7">
        <v>43</v>
      </c>
      <c r="B46" s="4">
        <v>45832</v>
      </c>
      <c r="C46" s="3" t="s">
        <v>7</v>
      </c>
      <c r="D46" s="3">
        <v>0</v>
      </c>
      <c r="E46" s="3">
        <v>21</v>
      </c>
      <c r="F46" s="2">
        <f>SUM(D46:E46)</f>
        <v>21</v>
      </c>
      <c r="G46" s="3" t="s">
        <v>15</v>
      </c>
      <c r="H46" s="3" t="s">
        <v>16</v>
      </c>
      <c r="I46" s="3" t="s">
        <v>31</v>
      </c>
      <c r="J46" s="3"/>
    </row>
    <row r="47" spans="1:13" ht="45" x14ac:dyDescent="0.25">
      <c r="A47" s="7">
        <v>44</v>
      </c>
      <c r="B47" s="4">
        <v>45833</v>
      </c>
      <c r="C47" s="3" t="s">
        <v>62</v>
      </c>
      <c r="D47" s="3">
        <v>33</v>
      </c>
      <c r="E47" s="3">
        <v>0</v>
      </c>
      <c r="F47" s="2">
        <f>SUM(D47:E47)</f>
        <v>33</v>
      </c>
      <c r="G47" s="3" t="s">
        <v>15</v>
      </c>
      <c r="H47" s="3" t="s">
        <v>16</v>
      </c>
      <c r="I47" s="3" t="s">
        <v>30</v>
      </c>
      <c r="J47" s="3"/>
    </row>
    <row r="48" spans="1:13" ht="30" x14ac:dyDescent="0.25">
      <c r="A48" s="7">
        <v>45</v>
      </c>
      <c r="B48" s="4">
        <v>45835</v>
      </c>
      <c r="C48" s="3" t="s">
        <v>61</v>
      </c>
      <c r="D48" s="3">
        <v>0</v>
      </c>
      <c r="E48" s="17">
        <v>100</v>
      </c>
      <c r="F48" s="2">
        <f>SUM(D48:E48)</f>
        <v>100</v>
      </c>
      <c r="G48" s="3" t="s">
        <v>17</v>
      </c>
      <c r="H48" s="3" t="s">
        <v>15</v>
      </c>
      <c r="I48" s="3" t="s">
        <v>21</v>
      </c>
      <c r="J48" s="17">
        <v>645</v>
      </c>
    </row>
    <row r="49" spans="1:10" ht="30" x14ac:dyDescent="0.25">
      <c r="A49" s="7">
        <v>46</v>
      </c>
      <c r="B49" s="4">
        <v>45849</v>
      </c>
      <c r="C49" s="3" t="s">
        <v>64</v>
      </c>
      <c r="D49" s="3">
        <v>0</v>
      </c>
      <c r="E49" s="3">
        <v>2</v>
      </c>
      <c r="F49" s="2">
        <f t="shared" ref="F49:F53" si="2">SUM(D49:E49)</f>
        <v>2</v>
      </c>
      <c r="G49" s="3" t="s">
        <v>65</v>
      </c>
      <c r="H49" s="3" t="s">
        <v>16</v>
      </c>
      <c r="I49" s="3" t="s">
        <v>20</v>
      </c>
      <c r="J49" s="3"/>
    </row>
    <row r="50" spans="1:10" x14ac:dyDescent="0.25">
      <c r="A50" s="7">
        <v>47</v>
      </c>
      <c r="B50" s="4">
        <v>45861</v>
      </c>
      <c r="C50" s="3" t="s">
        <v>58</v>
      </c>
      <c r="D50" s="3">
        <v>0</v>
      </c>
      <c r="E50" s="3">
        <v>10</v>
      </c>
      <c r="F50" s="2">
        <f t="shared" si="2"/>
        <v>10</v>
      </c>
      <c r="G50" s="3" t="s">
        <v>17</v>
      </c>
      <c r="H50" s="3" t="s">
        <v>16</v>
      </c>
      <c r="I50" s="3" t="s">
        <v>66</v>
      </c>
      <c r="J50" s="3"/>
    </row>
    <row r="51" spans="1:10" ht="30" x14ac:dyDescent="0.25">
      <c r="A51" s="7">
        <v>48</v>
      </c>
      <c r="B51" s="4">
        <v>45880</v>
      </c>
      <c r="C51" s="3" t="s">
        <v>67</v>
      </c>
      <c r="D51" s="3">
        <v>29</v>
      </c>
      <c r="E51" s="3">
        <v>0</v>
      </c>
      <c r="F51" s="2">
        <f t="shared" si="2"/>
        <v>29</v>
      </c>
      <c r="G51" s="3" t="s">
        <v>65</v>
      </c>
      <c r="H51" s="3" t="s">
        <v>16</v>
      </c>
      <c r="I51" s="3" t="s">
        <v>49</v>
      </c>
      <c r="J51" s="3"/>
    </row>
    <row r="52" spans="1:10" ht="60" x14ac:dyDescent="0.25">
      <c r="A52" s="7">
        <v>49</v>
      </c>
      <c r="B52" s="4">
        <v>45895</v>
      </c>
      <c r="C52" s="3" t="s">
        <v>68</v>
      </c>
      <c r="D52" s="3">
        <v>23</v>
      </c>
      <c r="E52" s="3">
        <v>1</v>
      </c>
      <c r="F52" s="2">
        <f t="shared" si="2"/>
        <v>24</v>
      </c>
      <c r="G52" s="3" t="s">
        <v>65</v>
      </c>
      <c r="H52" s="3" t="s">
        <v>16</v>
      </c>
      <c r="I52" s="3" t="s">
        <v>49</v>
      </c>
      <c r="J52" s="3"/>
    </row>
    <row r="53" spans="1:10" ht="60" x14ac:dyDescent="0.25">
      <c r="A53" s="7">
        <v>50</v>
      </c>
      <c r="B53" s="4">
        <v>45880</v>
      </c>
      <c r="C53" s="3" t="s">
        <v>69</v>
      </c>
      <c r="D53" s="3">
        <v>11</v>
      </c>
      <c r="E53" s="3">
        <v>0</v>
      </c>
      <c r="F53" s="2">
        <f t="shared" si="2"/>
        <v>11</v>
      </c>
      <c r="G53" s="3" t="s">
        <v>65</v>
      </c>
      <c r="H53" s="3" t="s">
        <v>16</v>
      </c>
      <c r="I53" s="3" t="s">
        <v>49</v>
      </c>
      <c r="J53" s="3"/>
    </row>
    <row r="54" spans="1:10" x14ac:dyDescent="0.25">
      <c r="A54" s="7">
        <v>51</v>
      </c>
      <c r="B54" s="4">
        <v>45880</v>
      </c>
      <c r="C54" s="3" t="s">
        <v>70</v>
      </c>
      <c r="D54" s="3">
        <v>2</v>
      </c>
      <c r="E54" s="3">
        <v>0</v>
      </c>
      <c r="F54" s="2">
        <f t="shared" ref="F54:F58" si="3">SUM(D54:E54)</f>
        <v>2</v>
      </c>
      <c r="G54" s="3" t="s">
        <v>17</v>
      </c>
      <c r="H54" s="3" t="s">
        <v>16</v>
      </c>
      <c r="I54" s="3" t="s">
        <v>66</v>
      </c>
      <c r="J54" s="3"/>
    </row>
    <row r="55" spans="1:10" ht="30" x14ac:dyDescent="0.25">
      <c r="A55" s="7">
        <v>52</v>
      </c>
      <c r="B55" s="4">
        <v>45881</v>
      </c>
      <c r="C55" s="3" t="s">
        <v>71</v>
      </c>
      <c r="D55" s="3">
        <v>12</v>
      </c>
      <c r="E55" s="3">
        <v>3</v>
      </c>
      <c r="F55" s="2">
        <f t="shared" si="3"/>
        <v>15</v>
      </c>
      <c r="G55" s="3" t="s">
        <v>65</v>
      </c>
      <c r="H55" s="3" t="s">
        <v>16</v>
      </c>
      <c r="I55" s="3" t="s">
        <v>72</v>
      </c>
      <c r="J55" s="3"/>
    </row>
    <row r="56" spans="1:10" ht="60" x14ac:dyDescent="0.25">
      <c r="A56" s="7">
        <v>53</v>
      </c>
      <c r="B56" s="4">
        <v>45898</v>
      </c>
      <c r="C56" s="3" t="s">
        <v>73</v>
      </c>
      <c r="D56" s="3">
        <v>40</v>
      </c>
      <c r="E56" s="3">
        <v>1</v>
      </c>
      <c r="F56" s="2">
        <f t="shared" si="3"/>
        <v>41</v>
      </c>
      <c r="G56" s="3" t="s">
        <v>65</v>
      </c>
      <c r="H56" s="3" t="s">
        <v>16</v>
      </c>
      <c r="I56" s="3" t="s">
        <v>74</v>
      </c>
      <c r="J56" s="3"/>
    </row>
    <row r="57" spans="1:10" ht="30" x14ac:dyDescent="0.25">
      <c r="A57" s="7">
        <v>54</v>
      </c>
      <c r="B57" s="4">
        <v>45909</v>
      </c>
      <c r="C57" s="3" t="s">
        <v>75</v>
      </c>
      <c r="D57" s="3">
        <v>11</v>
      </c>
      <c r="E57" s="3">
        <v>11</v>
      </c>
      <c r="F57" s="2">
        <f t="shared" si="3"/>
        <v>22</v>
      </c>
      <c r="G57" s="3" t="s">
        <v>65</v>
      </c>
      <c r="H57" s="3" t="s">
        <v>16</v>
      </c>
      <c r="I57" s="3" t="s">
        <v>76</v>
      </c>
      <c r="J57" s="3"/>
    </row>
    <row r="58" spans="1:10" ht="30" x14ac:dyDescent="0.25">
      <c r="A58" s="7">
        <v>55</v>
      </c>
      <c r="B58" s="4">
        <v>45916</v>
      </c>
      <c r="C58" s="3" t="s">
        <v>77</v>
      </c>
      <c r="D58" s="3">
        <v>32</v>
      </c>
      <c r="E58" s="3">
        <v>0</v>
      </c>
      <c r="F58" s="2">
        <f t="shared" si="3"/>
        <v>32</v>
      </c>
      <c r="G58" s="3" t="s">
        <v>65</v>
      </c>
      <c r="H58" s="3" t="s">
        <v>16</v>
      </c>
      <c r="I58" s="3" t="s">
        <v>49</v>
      </c>
      <c r="J58" s="3"/>
    </row>
    <row r="59" spans="1:10" x14ac:dyDescent="0.25">
      <c r="A59" s="7">
        <v>56</v>
      </c>
      <c r="B59" s="4">
        <v>45924</v>
      </c>
      <c r="C59" s="3" t="s">
        <v>5</v>
      </c>
      <c r="D59" s="3">
        <v>16</v>
      </c>
      <c r="E59" s="3">
        <v>4</v>
      </c>
      <c r="F59" s="2">
        <f t="shared" ref="F59:F60" si="4">SUM(D59:E59)</f>
        <v>20</v>
      </c>
      <c r="G59" s="3" t="s">
        <v>17</v>
      </c>
      <c r="H59" s="3" t="s">
        <v>16</v>
      </c>
      <c r="I59" s="3" t="s">
        <v>66</v>
      </c>
      <c r="J59" s="3"/>
    </row>
    <row r="60" spans="1:10" ht="30" x14ac:dyDescent="0.25">
      <c r="A60" s="7">
        <v>57</v>
      </c>
      <c r="B60" s="4">
        <v>45924</v>
      </c>
      <c r="C60" s="3" t="s">
        <v>78</v>
      </c>
      <c r="D60" s="3">
        <v>14</v>
      </c>
      <c r="E60" s="3">
        <v>0</v>
      </c>
      <c r="F60" s="2">
        <f t="shared" si="4"/>
        <v>14</v>
      </c>
      <c r="G60" s="3" t="s">
        <v>65</v>
      </c>
      <c r="H60" s="3" t="s">
        <v>16</v>
      </c>
      <c r="I60" s="3" t="s">
        <v>49</v>
      </c>
      <c r="J60" s="3"/>
    </row>
    <row r="61" spans="1:10" ht="30" x14ac:dyDescent="0.25">
      <c r="A61" s="7">
        <v>58</v>
      </c>
      <c r="B61" s="4">
        <v>45953</v>
      </c>
      <c r="C61" s="3" t="s">
        <v>79</v>
      </c>
      <c r="D61" s="3">
        <v>45</v>
      </c>
      <c r="E61" s="3">
        <v>9</v>
      </c>
      <c r="F61" s="2">
        <f t="shared" ref="F61:F62" si="5">SUM(D61:E61)</f>
        <v>54</v>
      </c>
      <c r="G61" s="3" t="s">
        <v>65</v>
      </c>
      <c r="H61" s="3" t="s">
        <v>16</v>
      </c>
      <c r="I61" s="3" t="s">
        <v>49</v>
      </c>
      <c r="J61" s="3"/>
    </row>
    <row r="62" spans="1:10" ht="45" x14ac:dyDescent="0.25">
      <c r="A62" s="7">
        <v>59</v>
      </c>
      <c r="B62" s="4">
        <v>45954</v>
      </c>
      <c r="C62" s="3" t="s">
        <v>80</v>
      </c>
      <c r="D62" s="3">
        <v>2</v>
      </c>
      <c r="E62" s="3">
        <v>7</v>
      </c>
      <c r="F62" s="2">
        <f t="shared" si="5"/>
        <v>9</v>
      </c>
      <c r="G62" s="3" t="s">
        <v>65</v>
      </c>
      <c r="H62" s="3" t="s">
        <v>16</v>
      </c>
      <c r="I62" s="3" t="s">
        <v>49</v>
      </c>
      <c r="J62" s="3"/>
    </row>
    <row r="63" spans="1:10" ht="45" x14ac:dyDescent="0.25">
      <c r="A63" s="7">
        <v>60</v>
      </c>
      <c r="B63" s="4">
        <v>45958</v>
      </c>
      <c r="C63" s="3" t="s">
        <v>81</v>
      </c>
      <c r="D63" s="3">
        <v>17</v>
      </c>
      <c r="E63" s="3">
        <v>0</v>
      </c>
      <c r="F63" s="2">
        <f t="shared" ref="F63:F64" si="6">SUM(D63:E63)</f>
        <v>17</v>
      </c>
      <c r="G63" s="3" t="s">
        <v>65</v>
      </c>
      <c r="H63" s="3" t="s">
        <v>16</v>
      </c>
      <c r="I63" s="3" t="s">
        <v>30</v>
      </c>
      <c r="J63" s="3"/>
    </row>
    <row r="64" spans="1:10" ht="45" x14ac:dyDescent="0.25">
      <c r="A64" s="7">
        <v>61</v>
      </c>
      <c r="B64" s="4">
        <v>45958</v>
      </c>
      <c r="C64" s="3" t="s">
        <v>82</v>
      </c>
      <c r="D64" s="3">
        <v>14</v>
      </c>
      <c r="E64" s="3">
        <v>0</v>
      </c>
      <c r="F64" s="2">
        <f t="shared" si="6"/>
        <v>14</v>
      </c>
      <c r="G64" s="3" t="s">
        <v>65</v>
      </c>
      <c r="H64" s="3" t="s">
        <v>16</v>
      </c>
      <c r="I64" s="3" t="s">
        <v>30</v>
      </c>
      <c r="J64" s="3"/>
    </row>
    <row r="65" spans="1:10" ht="30" x14ac:dyDescent="0.25">
      <c r="A65" s="7">
        <v>62</v>
      </c>
      <c r="B65" s="4">
        <v>45932</v>
      </c>
      <c r="C65" s="3" t="s">
        <v>83</v>
      </c>
      <c r="D65" s="3">
        <v>0</v>
      </c>
      <c r="E65" s="3">
        <v>2</v>
      </c>
      <c r="F65" s="2">
        <f>SUM(D65:E65)</f>
        <v>2</v>
      </c>
      <c r="G65" s="3" t="s">
        <v>65</v>
      </c>
      <c r="H65" s="3" t="s">
        <v>16</v>
      </c>
      <c r="I65" s="3" t="s">
        <v>72</v>
      </c>
      <c r="J65" s="3"/>
    </row>
    <row r="66" spans="1:10" ht="30" x14ac:dyDescent="0.25">
      <c r="A66" s="7">
        <v>63</v>
      </c>
      <c r="B66" s="4">
        <v>45946</v>
      </c>
      <c r="C66" s="3" t="s">
        <v>84</v>
      </c>
      <c r="D66" s="3">
        <v>17</v>
      </c>
      <c r="E66" s="3">
        <v>2</v>
      </c>
      <c r="F66" s="2">
        <f>SUM(D66:E66)</f>
        <v>19</v>
      </c>
      <c r="G66" s="3" t="s">
        <v>17</v>
      </c>
      <c r="H66" s="3" t="s">
        <v>16</v>
      </c>
      <c r="I66" s="3" t="s">
        <v>52</v>
      </c>
      <c r="J66" s="3"/>
    </row>
    <row r="67" spans="1:10" ht="60" x14ac:dyDescent="0.25">
      <c r="A67" s="7">
        <v>64</v>
      </c>
      <c r="B67" s="4">
        <v>45965</v>
      </c>
      <c r="C67" s="3" t="s">
        <v>81</v>
      </c>
      <c r="D67" s="17">
        <v>0</v>
      </c>
      <c r="E67" s="3">
        <v>0</v>
      </c>
      <c r="F67" s="2">
        <f t="shared" ref="F67:F70" si="7">SUM(D67:E67)</f>
        <v>0</v>
      </c>
      <c r="G67" s="3" t="s">
        <v>17</v>
      </c>
      <c r="H67" s="3" t="s">
        <v>16</v>
      </c>
      <c r="I67" s="3" t="s">
        <v>86</v>
      </c>
      <c r="J67" s="17" t="s">
        <v>87</v>
      </c>
    </row>
    <row r="68" spans="1:10" ht="60" x14ac:dyDescent="0.25">
      <c r="A68" s="7">
        <v>65</v>
      </c>
      <c r="B68" s="4">
        <v>45965</v>
      </c>
      <c r="C68" s="3" t="s">
        <v>82</v>
      </c>
      <c r="D68" s="17">
        <v>3</v>
      </c>
      <c r="E68" s="3">
        <v>0</v>
      </c>
      <c r="F68" s="2">
        <f t="shared" si="7"/>
        <v>3</v>
      </c>
      <c r="G68" s="3" t="s">
        <v>17</v>
      </c>
      <c r="H68" s="3" t="s">
        <v>16</v>
      </c>
      <c r="I68" s="3" t="s">
        <v>53</v>
      </c>
      <c r="J68" s="17" t="s">
        <v>87</v>
      </c>
    </row>
    <row r="69" spans="1:10" ht="60" x14ac:dyDescent="0.25">
      <c r="A69" s="7">
        <v>66</v>
      </c>
      <c r="B69" s="4">
        <v>45967</v>
      </c>
      <c r="C69" s="3" t="s">
        <v>85</v>
      </c>
      <c r="D69" s="3">
        <v>0</v>
      </c>
      <c r="E69" s="3">
        <v>0</v>
      </c>
      <c r="F69" s="2">
        <f t="shared" si="7"/>
        <v>0</v>
      </c>
      <c r="G69" s="3" t="s">
        <v>65</v>
      </c>
      <c r="H69" s="3" t="s">
        <v>17</v>
      </c>
      <c r="I69" s="3" t="s">
        <v>54</v>
      </c>
      <c r="J69" s="17" t="s">
        <v>87</v>
      </c>
    </row>
    <row r="70" spans="1:10" ht="60" x14ac:dyDescent="0.25">
      <c r="A70" s="7">
        <v>67</v>
      </c>
      <c r="B70" s="4">
        <v>45967</v>
      </c>
      <c r="C70" s="3" t="s">
        <v>82</v>
      </c>
      <c r="D70" s="3">
        <v>0</v>
      </c>
      <c r="E70" s="3">
        <v>0</v>
      </c>
      <c r="F70" s="2">
        <f t="shared" si="7"/>
        <v>0</v>
      </c>
      <c r="G70" s="3" t="s">
        <v>65</v>
      </c>
      <c r="H70" s="3" t="s">
        <v>17</v>
      </c>
      <c r="I70" s="3" t="s">
        <v>54</v>
      </c>
      <c r="J70" s="17" t="s">
        <v>87</v>
      </c>
    </row>
    <row r="71" spans="1:10" ht="30" x14ac:dyDescent="0.25">
      <c r="A71" s="7">
        <v>68</v>
      </c>
      <c r="B71" s="4">
        <v>45971</v>
      </c>
      <c r="C71" s="3" t="s">
        <v>88</v>
      </c>
      <c r="D71" s="3">
        <v>6</v>
      </c>
      <c r="E71" s="3">
        <v>0</v>
      </c>
      <c r="F71" s="2">
        <f t="shared" ref="F71:F72" si="8">SUM(D71:E71)</f>
        <v>6</v>
      </c>
      <c r="G71" s="3" t="s">
        <v>65</v>
      </c>
      <c r="H71" s="3" t="s">
        <v>16</v>
      </c>
      <c r="I71" s="3" t="s">
        <v>89</v>
      </c>
      <c r="J71" s="3"/>
    </row>
    <row r="72" spans="1:10" ht="30" x14ac:dyDescent="0.25">
      <c r="A72" s="7">
        <v>69</v>
      </c>
      <c r="B72" s="4">
        <v>45972</v>
      </c>
      <c r="C72" s="3" t="s">
        <v>90</v>
      </c>
      <c r="D72" s="3">
        <v>15</v>
      </c>
      <c r="E72" s="3">
        <v>7</v>
      </c>
      <c r="F72" s="2">
        <f t="shared" si="8"/>
        <v>22</v>
      </c>
      <c r="G72" s="3" t="s">
        <v>15</v>
      </c>
      <c r="H72" s="3" t="s">
        <v>16</v>
      </c>
      <c r="I72" s="3" t="s">
        <v>49</v>
      </c>
      <c r="J72" s="3"/>
    </row>
    <row r="73" spans="1:10" ht="30" x14ac:dyDescent="0.25">
      <c r="A73" s="7">
        <v>70</v>
      </c>
      <c r="B73" s="4">
        <v>45980</v>
      </c>
      <c r="C73" s="3" t="s">
        <v>91</v>
      </c>
      <c r="D73" s="3">
        <v>8</v>
      </c>
      <c r="E73" s="3">
        <v>0</v>
      </c>
      <c r="F73" s="2">
        <f>SUM(D73:E73)</f>
        <v>8</v>
      </c>
      <c r="G73" s="3" t="s">
        <v>15</v>
      </c>
      <c r="H73" s="3" t="s">
        <v>16</v>
      </c>
      <c r="I73" s="3" t="s">
        <v>49</v>
      </c>
      <c r="J73" s="3"/>
    </row>
    <row r="74" spans="1:10" x14ac:dyDescent="0.25">
      <c r="A74" s="7"/>
      <c r="B74" s="4"/>
      <c r="C74" s="3"/>
      <c r="D74" s="3"/>
      <c r="E74" s="3"/>
      <c r="F74" s="2">
        <f t="shared" si="1"/>
        <v>0</v>
      </c>
      <c r="G74" s="3"/>
      <c r="H74" s="3"/>
      <c r="I74" s="3"/>
      <c r="J74" s="3"/>
    </row>
    <row r="75" spans="1:10" x14ac:dyDescent="0.25">
      <c r="A75" s="7"/>
      <c r="B75" s="4"/>
      <c r="C75" s="3"/>
      <c r="D75" s="3"/>
      <c r="E75" s="3"/>
      <c r="F75" s="2">
        <f t="shared" si="0"/>
        <v>0</v>
      </c>
      <c r="G75" s="3"/>
      <c r="H75" s="3"/>
      <c r="I75" s="3"/>
      <c r="J75" s="3"/>
    </row>
    <row r="76" spans="1:10" x14ac:dyDescent="0.25">
      <c r="B76" s="1"/>
      <c r="C76" s="1" t="s">
        <v>39</v>
      </c>
      <c r="D76" s="1">
        <f>SUM(D4:D19)</f>
        <v>288</v>
      </c>
      <c r="E76" s="1">
        <f>SUM(E4:E19)</f>
        <v>195</v>
      </c>
      <c r="F76" s="2">
        <f t="shared" si="0"/>
        <v>483</v>
      </c>
      <c r="J76" s="3"/>
    </row>
    <row r="77" spans="1:10" x14ac:dyDescent="0.25">
      <c r="A77" s="7"/>
      <c r="B77" s="4"/>
      <c r="C77" s="3" t="s">
        <v>40</v>
      </c>
      <c r="D77" s="13">
        <f>SUM(D20:D75) - M36</f>
        <v>535</v>
      </c>
      <c r="E77" s="13">
        <f>SUM(E20:E75)</f>
        <v>933</v>
      </c>
      <c r="F77" s="2">
        <f>SUM(D77:E77)</f>
        <v>1468</v>
      </c>
      <c r="G77" s="3"/>
      <c r="H77" s="3"/>
      <c r="I77" s="3"/>
      <c r="J77" s="3"/>
    </row>
    <row r="78" spans="1:10" x14ac:dyDescent="0.25">
      <c r="C78" s="1" t="s">
        <v>36</v>
      </c>
      <c r="D78">
        <v>140</v>
      </c>
      <c r="E78" s="1">
        <v>60</v>
      </c>
      <c r="F78" s="2">
        <f t="shared" si="0"/>
        <v>200</v>
      </c>
      <c r="J78" s="3"/>
    </row>
    <row r="79" spans="1:10" x14ac:dyDescent="0.25">
      <c r="A79" s="9"/>
      <c r="B79" s="14"/>
      <c r="C79" s="13" t="s">
        <v>37</v>
      </c>
      <c r="D79" s="3">
        <v>455</v>
      </c>
      <c r="E79" s="3">
        <v>195</v>
      </c>
      <c r="F79" s="16">
        <f>SUM(D79:E79)</f>
        <v>650</v>
      </c>
      <c r="G79" s="13"/>
      <c r="H79" s="13"/>
      <c r="I79" s="13"/>
      <c r="J79" s="3"/>
    </row>
    <row r="80" spans="1:10" x14ac:dyDescent="0.25">
      <c r="A80" s="7"/>
      <c r="B80" s="4"/>
      <c r="C80" s="3" t="s">
        <v>41</v>
      </c>
      <c r="D80" s="3">
        <f>SUM(D76:D77)</f>
        <v>823</v>
      </c>
      <c r="E80" s="3">
        <f>SUM(E76:E77)</f>
        <v>1128</v>
      </c>
      <c r="F80" s="2">
        <f>SUM(D80:E80)</f>
        <v>1951</v>
      </c>
      <c r="G80" s="3"/>
      <c r="H80" s="3"/>
      <c r="I80" s="3"/>
      <c r="J80" s="3"/>
    </row>
    <row r="81" spans="1:10" x14ac:dyDescent="0.25">
      <c r="A81" s="9"/>
      <c r="B81" s="14"/>
      <c r="C81" s="13" t="s">
        <v>38</v>
      </c>
      <c r="D81" s="13">
        <f>SUM(D78:D79)</f>
        <v>595</v>
      </c>
      <c r="E81" s="13">
        <f>SUM(E78:E79)</f>
        <v>255</v>
      </c>
      <c r="F81" s="16">
        <f>SUM(D81:E81)</f>
        <v>850</v>
      </c>
      <c r="G81" s="13"/>
      <c r="H81" s="13"/>
      <c r="I81" s="13"/>
      <c r="J81" s="13"/>
    </row>
    <row r="83" spans="1:10" x14ac:dyDescent="0.25">
      <c r="A83" s="1"/>
      <c r="B83" s="10" t="s">
        <v>12</v>
      </c>
      <c r="C83" s="1"/>
      <c r="D83" s="1"/>
      <c r="E83" s="1"/>
      <c r="F83" s="1"/>
      <c r="G83" s="1"/>
      <c r="H83" s="1"/>
      <c r="I83" s="1"/>
    </row>
    <row r="84" spans="1:10" x14ac:dyDescent="0.25">
      <c r="A84" t="s">
        <v>28</v>
      </c>
      <c r="B84" s="8" t="s">
        <v>0</v>
      </c>
      <c r="C84" s="8" t="s">
        <v>1</v>
      </c>
      <c r="D84" s="8" t="s">
        <v>2</v>
      </c>
      <c r="E84" s="8" t="s">
        <v>3</v>
      </c>
      <c r="F84" s="9" t="s">
        <v>11</v>
      </c>
      <c r="G84" s="8" t="s">
        <v>13</v>
      </c>
      <c r="H84" s="8" t="s">
        <v>14</v>
      </c>
      <c r="I84" s="11" t="s">
        <v>18</v>
      </c>
    </row>
    <row r="85" spans="1:10" x14ac:dyDescent="0.25">
      <c r="A85" s="3"/>
      <c r="B85" s="14"/>
      <c r="C85" s="13"/>
      <c r="D85" s="13"/>
      <c r="E85" s="13"/>
      <c r="F85" s="13"/>
      <c r="G85" s="13"/>
      <c r="H85" s="13"/>
      <c r="I85" s="15"/>
    </row>
    <row r="86" spans="1:10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10" x14ac:dyDescent="0.25">
      <c r="A87" s="1"/>
      <c r="B87" s="1"/>
      <c r="C87" s="1"/>
      <c r="D87" s="1"/>
      <c r="E87" s="1"/>
      <c r="F87" s="1"/>
      <c r="G87" s="1"/>
      <c r="H87" s="1"/>
      <c r="I87" s="1"/>
    </row>
  </sheetData>
  <mergeCells count="1">
    <mergeCell ref="K29:K36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Cauldron</dc:creator>
  <cp:lastModifiedBy>Cristian Calderón VD</cp:lastModifiedBy>
  <dcterms:created xsi:type="dcterms:W3CDTF">2024-10-23T15:45:37Z</dcterms:created>
  <dcterms:modified xsi:type="dcterms:W3CDTF">2025-12-17T20:47:11Z</dcterms:modified>
</cp:coreProperties>
</file>